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15135" windowHeight="894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hamematakan'!$A$1:$E$91</definedName>
    <definedName name="_xlnm.Print_Area" localSheetId="0">'Ekamutneri hamematakan'!$A$1:$E$60</definedName>
  </definedNames>
  <calcPr calcId="124519"/>
</workbook>
</file>

<file path=xl/calcChain.xml><?xml version="1.0" encoding="utf-8"?>
<calcChain xmlns="http://schemas.openxmlformats.org/spreadsheetml/2006/main">
  <c r="E60" i="4"/>
  <c r="E59"/>
  <c r="D58"/>
  <c r="C58"/>
  <c r="E58" l="1"/>
  <c r="E49" i="6" l="1"/>
  <c r="E51" i="4"/>
  <c r="C8" i="6"/>
  <c r="D7" i="4"/>
  <c r="C7"/>
  <c r="C72" i="6" l="1"/>
  <c r="E76"/>
  <c r="E77"/>
  <c r="E78"/>
  <c r="E79"/>
  <c r="E80"/>
  <c r="E61"/>
  <c r="E62"/>
  <c r="E63"/>
  <c r="E64"/>
  <c r="E52" i="4"/>
  <c r="E53"/>
  <c r="E54"/>
  <c r="E55"/>
  <c r="D81" i="6" l="1"/>
  <c r="D72"/>
  <c r="C81"/>
  <c r="E83"/>
  <c r="E84"/>
  <c r="E11"/>
  <c r="E10" i="4"/>
  <c r="D33" l="1"/>
  <c r="C33"/>
  <c r="C24" s="1"/>
  <c r="C65" i="6"/>
  <c r="D65"/>
  <c r="C71"/>
  <c r="C35"/>
  <c r="C26" s="1"/>
  <c r="D88"/>
  <c r="C88"/>
  <c r="D85"/>
  <c r="C85"/>
  <c r="D35"/>
  <c r="E46"/>
  <c r="E47"/>
  <c r="E48"/>
  <c r="E50"/>
  <c r="E51"/>
  <c r="E52"/>
  <c r="E54"/>
  <c r="E55"/>
  <c r="E56"/>
  <c r="E57"/>
  <c r="D8"/>
  <c r="D24" i="4" l="1"/>
  <c r="D26" i="6"/>
  <c r="C25"/>
  <c r="D71"/>
  <c r="E60"/>
  <c r="E13"/>
  <c r="E14"/>
  <c r="E15"/>
  <c r="E16"/>
  <c r="E17"/>
  <c r="E18"/>
  <c r="E19"/>
  <c r="E20"/>
  <c r="E21"/>
  <c r="E22"/>
  <c r="E19" i="4"/>
  <c r="E20"/>
  <c r="E21"/>
  <c r="E22"/>
  <c r="E7" i="6"/>
  <c r="E8"/>
  <c r="E34"/>
  <c r="E35"/>
  <c r="E36"/>
  <c r="E37"/>
  <c r="E38"/>
  <c r="E39"/>
  <c r="E40"/>
  <c r="E41"/>
  <c r="E42"/>
  <c r="E43"/>
  <c r="E74"/>
  <c r="E75"/>
  <c r="E81"/>
  <c r="E82"/>
  <c r="E85"/>
  <c r="E86"/>
  <c r="E87"/>
  <c r="E88"/>
  <c r="E89"/>
  <c r="E90"/>
  <c r="E23"/>
  <c r="E24"/>
  <c r="E27"/>
  <c r="E28"/>
  <c r="E29"/>
  <c r="E30"/>
  <c r="E31"/>
  <c r="E32"/>
  <c r="E33"/>
  <c r="E46" i="4"/>
  <c r="E47"/>
  <c r="E48"/>
  <c r="E49"/>
  <c r="E50"/>
  <c r="E56"/>
  <c r="E17"/>
  <c r="E18"/>
  <c r="D25" i="6" l="1"/>
  <c r="C91"/>
  <c r="E26"/>
  <c r="E14" i="4"/>
  <c r="E73" i="6"/>
  <c r="E45"/>
  <c r="E13" i="4"/>
  <c r="E45"/>
  <c r="E44"/>
  <c r="E41"/>
  <c r="E38"/>
  <c r="E33"/>
  <c r="E32"/>
  <c r="E30"/>
  <c r="E29"/>
  <c r="E28"/>
  <c r="E16"/>
  <c r="E37"/>
  <c r="E67" i="6"/>
  <c r="E35" i="4"/>
  <c r="E72" i="6"/>
  <c r="E42" i="4"/>
  <c r="E23"/>
  <c r="E12"/>
  <c r="E11"/>
  <c r="E9"/>
  <c r="E10" i="6"/>
  <c r="E8" i="4"/>
  <c r="E59" i="6"/>
  <c r="E65"/>
  <c r="E25" l="1"/>
  <c r="C57" i="4"/>
  <c r="D91" i="6"/>
  <c r="E39" i="4"/>
  <c r="E71" i="6"/>
  <c r="E58"/>
  <c r="E44"/>
  <c r="E26" i="4"/>
  <c r="E43"/>
  <c r="E31"/>
  <c r="E40"/>
  <c r="E36"/>
  <c r="E70" i="6"/>
  <c r="E69"/>
  <c r="E68"/>
  <c r="E12"/>
  <c r="E27" i="4"/>
  <c r="E15"/>
  <c r="E91" i="6" l="1"/>
  <c r="E34" i="4"/>
  <c r="E24"/>
  <c r="E25"/>
  <c r="E66" i="6"/>
  <c r="E7" i="4"/>
  <c r="D57"/>
  <c r="E57" l="1"/>
  <c r="E9" i="6"/>
</calcChain>
</file>

<file path=xl/sharedStrings.xml><?xml version="1.0" encoding="utf-8"?>
<sst xmlns="http://schemas.openxmlformats.org/spreadsheetml/2006/main" count="159" uniqueCount="110">
  <si>
    <t>հազ.դրամ</t>
  </si>
  <si>
    <t>հ/հ</t>
  </si>
  <si>
    <t>Հոդվածների անվանումը</t>
  </si>
  <si>
    <t>I</t>
  </si>
  <si>
    <t>ԵԿԱՄՈՒՏՆԵՐ՝ այդ թվում,</t>
  </si>
  <si>
    <t xml:space="preserve">Վճարովի ծառայություններից </t>
  </si>
  <si>
    <t>Դրամաշնորհից</t>
  </si>
  <si>
    <t>Ֆինանսական օգնությունից</t>
  </si>
  <si>
    <t>Ակտիվներին վերաբերող շնորհներից</t>
  </si>
  <si>
    <t>Բանկի տոկոսից</t>
  </si>
  <si>
    <t>Այլ եկամուտներից</t>
  </si>
  <si>
    <t>II</t>
  </si>
  <si>
    <t>ԾԱԽՍԵՐ՝ այդ թվում,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</si>
  <si>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</si>
  <si>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</si>
  <si>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</si>
  <si>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</si>
  <si>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</si>
  <si>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</si>
  <si>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</si>
  <si>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</si>
  <si>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</si>
  <si>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</si>
  <si>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</si>
  <si>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</si>
  <si>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</si>
  <si>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</si>
  <si>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</si>
  <si>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ՇԱՀՈՒՅԹ /ՎՆԱՍ/</t>
  </si>
  <si>
    <t>Տնտեսական ապրանքների գծով</t>
  </si>
  <si>
    <t>Արագամաշ առարկաների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</si>
  <si>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</si>
  <si>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</si>
  <si>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</si>
  <si>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Այլ մուտքերից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</si>
  <si>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</si>
  <si>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</si>
  <si>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</si>
  <si>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</si>
  <si>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</si>
  <si>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Այլ ելքերի գծով</t>
  </si>
  <si>
    <t>Հիմնական միջոցների ձեռք բերման գծով, այդ թվում՝</t>
  </si>
  <si>
    <t>համակարգչային տեխնիկա</t>
  </si>
  <si>
    <t>արտադրա-տնտեսական գույք</t>
  </si>
  <si>
    <t>Հիմնական միջոցների հիմնական վերանորոգում, այդ թվում՝</t>
  </si>
  <si>
    <t>IV</t>
  </si>
  <si>
    <t>Դրամական միջոցների ազատ մնացորդը հաշվետու ժամանակաշրջանի վերջին</t>
  </si>
  <si>
    <t xml:space="preserve"> հազ. դրամ</t>
  </si>
  <si>
    <t>Գնումների համակարգողի ծառայության գծով</t>
  </si>
  <si>
    <t>էլ․ստորագրության գծով</t>
  </si>
  <si>
    <t>Համակարգչային սպասարկման գծով</t>
  </si>
  <si>
    <t>Հայտարարությունների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</si>
  <si>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</si>
  <si>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</si>
  <si>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</si>
  <si>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</si>
  <si>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 xml:space="preserve">               Տ Ե Ղ Ե Կ Ա Ն Ք</t>
  </si>
  <si>
    <t>Վարձակալությունից</t>
  </si>
  <si>
    <t>Սպասարկման և կոմունալ համավճարների գծով</t>
  </si>
  <si>
    <t>ներառական կրթության գծով</t>
  </si>
  <si>
    <t>Նախասիրական ուսուցումից</t>
  </si>
  <si>
    <t>Ուսումնական պրակտիկայից</t>
  </si>
  <si>
    <t>ներառական կրթության հաստիքների գծով</t>
  </si>
  <si>
    <t>Պահակային պահպանության գծով</t>
  </si>
  <si>
    <t>Տրանսպորտի գծով</t>
  </si>
  <si>
    <t xml:space="preserve">  Տ Ե Ղ Ե Կ Ա Ն Ք</t>
  </si>
  <si>
    <t xml:space="preserve">չփոխհատուցվող հարկերի և այլ պարտադիր վճարների գծով </t>
  </si>
  <si>
    <t>աշակերտական գույք</t>
  </si>
  <si>
    <t>ա)</t>
  </si>
  <si>
    <t xml:space="preserve">բ) </t>
  </si>
  <si>
    <t>կուտակված շահույթի մնացորդի օգտագործում, այդ թվում՝</t>
  </si>
  <si>
    <t xml:space="preserve">գ) </t>
  </si>
  <si>
    <t>սպառման ֆոնդի օգտագործում, այդ թվում՝</t>
  </si>
  <si>
    <t xml:space="preserve">դ)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</si>
  <si>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</si>
  <si>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</si>
  <si>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</si>
  <si>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</si>
  <si>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հիմնական միջոցի</t>
  </si>
  <si>
    <t>ամրացված գույքի (շենք)</t>
  </si>
  <si>
    <t>դասագրքերի վարձավճարի փոխհատուցումից</t>
  </si>
  <si>
    <t>Դասագրքերի վարձավճարի փոխհատուցման գծով</t>
  </si>
  <si>
    <t>Սպասարկման և կոմունալ համավճարներից</t>
  </si>
  <si>
    <t>Վերապատրաստման գծով</t>
  </si>
  <si>
    <t>Կայքի սպասարկման գծով</t>
  </si>
  <si>
    <t>մեքենա-սարքավորումներ</t>
  </si>
  <si>
    <t>սպորտային գույք</t>
  </si>
  <si>
    <t>գրականություն</t>
  </si>
  <si>
    <t>Կաթսայատան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</si>
  <si>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</si>
  <si>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</si>
  <si>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</si>
  <si>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</si>
  <si>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</si>
  <si>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</si>
  <si>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</si>
  <si>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>Շահույթի մնացորդի օգտագործում, այդ թվում՝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</si>
  <si>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</si>
  <si>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</si>
  <si>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ԴԿՄ  անդամավճարի գծով</t>
  </si>
  <si>
    <t>Աշխատավարձի գծով</t>
  </si>
  <si>
    <t>այլ չնաատեսված  ելքերի գծով</t>
  </si>
  <si>
    <t>պարտադիր վճարների գծով</t>
  </si>
  <si>
    <t>Գույքագրման և վերագնահատման գծով</t>
  </si>
  <si>
    <t>Պարտադիր վճարների գծով</t>
  </si>
  <si>
    <t>Հաշվապահական հաշվառման համակարգչային ծրագրի ձեռքբերում</t>
  </si>
  <si>
    <t>Ջրի սուբսիդիա</t>
  </si>
  <si>
    <t>կադաստրի</t>
  </si>
  <si>
    <t xml:space="preserve">    01. 01. 2018թ. – 01.10.2018թ.</t>
  </si>
  <si>
    <t>Կադաստրային ծառայության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</si>
</sst>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  <font>
      <sz val="10"/>
      <color rgb="FFFF0000"/>
      <name val="Sylfaen"/>
      <family val="1"/>
      <charset val="204"/>
    </font>
    <font>
      <b/>
      <sz val="14"/>
      <name val="GHEA Grapalat"/>
      <family val="3"/>
    </font>
    <font>
      <sz val="12"/>
      <color rgb="FFFF0000"/>
      <name val="Sylfaen"/>
      <family val="1"/>
      <charset val="204"/>
    </font>
    <font>
      <sz val="9"/>
      <color rgb="FFFF0000"/>
      <name val="Sylfaen"/>
      <family val="1"/>
      <charset val="204"/>
    </font>
    <font>
      <sz val="11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" fillId="0" borderId="0"/>
  </cellStyleXfs>
  <cellXfs count="87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4" fillId="0" borderId="10" xfId="19" applyFont="1" applyBorder="1" applyAlignment="1" applyProtection="1">
      <alignment horizontal="center" vertical="center"/>
    </xf>
    <xf numFmtId="165" fontId="24" fillId="0" borderId="10" xfId="20" applyNumberFormat="1" applyFont="1" applyBorder="1" applyAlignment="1" applyProtection="1">
      <alignment horizontal="left" vertical="center" wrapText="1"/>
    </xf>
    <xf numFmtId="164" fontId="24" fillId="0" borderId="10" xfId="19" applyNumberFormat="1" applyFont="1" applyBorder="1" applyAlignment="1" applyProtection="1">
      <alignment horizontal="center" vertical="center"/>
    </xf>
    <xf numFmtId="0" fontId="22" fillId="0" borderId="10" xfId="19" applyFont="1" applyBorder="1" applyAlignment="1" applyProtection="1">
      <alignment horizontal="center" vertical="center"/>
    </xf>
    <xf numFmtId="164" fontId="22" fillId="0" borderId="10" xfId="19" applyNumberFormat="1" applyFont="1" applyBorder="1" applyAlignment="1" applyProtection="1">
      <alignment horizontal="center" vertical="center"/>
    </xf>
    <xf numFmtId="0" fontId="22" fillId="0" borderId="0" xfId="19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30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/>
    </xf>
    <xf numFmtId="0" fontId="31" fillId="0" borderId="0" xfId="20" applyFont="1" applyAlignment="1" applyProtection="1">
      <alignment horizontal="center" vertical="center"/>
    </xf>
    <xf numFmtId="0" fontId="32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2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0" xfId="0" applyFont="1" applyAlignment="1" applyProtection="1">
      <alignment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" fontId="3" fillId="0" borderId="0" xfId="0" applyNumberFormat="1" applyFont="1" applyAlignment="1" applyProtection="1">
      <alignment vertical="center"/>
    </xf>
    <xf numFmtId="164" fontId="24" fillId="0" borderId="10" xfId="0" applyNumberFormat="1" applyFont="1" applyBorder="1" applyAlignment="1" applyProtection="1">
      <alignment horizontal="center" vertical="center" wrapText="1"/>
    </xf>
    <xf numFmtId="164" fontId="3" fillId="0" borderId="12" xfId="0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22" fillId="0" borderId="10" xfId="0" applyFont="1" applyBorder="1" applyAlignment="1" applyProtection="1">
      <alignment horizontal="center" vertical="center"/>
    </xf>
    <xf numFmtId="0" fontId="22" fillId="0" borderId="0" xfId="0" applyFont="1" applyAlignment="1" applyProtection="1">
      <alignment horizontal="center" vertical="center"/>
    </xf>
    <xf numFmtId="0" fontId="22" fillId="0" borderId="14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/>
    </xf>
    <xf numFmtId="164" fontId="3" fillId="0" borderId="13" xfId="0" applyNumberFormat="1" applyFont="1" applyBorder="1" applyAlignment="1" applyProtection="1">
      <alignment horizontal="center" vertical="center"/>
    </xf>
    <xf numFmtId="164" fontId="3" fillId="0" borderId="15" xfId="0" applyNumberFormat="1" applyFont="1" applyBorder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 wrapText="1"/>
    </xf>
    <xf numFmtId="0" fontId="37" fillId="0" borderId="10" xfId="45" applyFont="1" applyBorder="1" applyAlignment="1" applyProtection="1">
      <alignment vertical="center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2" fillId="0" borderId="10" xfId="19" applyFont="1" applyBorder="1" applyAlignment="1" applyProtection="1">
      <alignment horizontal="left" vertical="center"/>
    </xf>
    <xf numFmtId="0" fontId="22" fillId="0" borderId="10" xfId="19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0" fontId="24" fillId="0" borderId="0" xfId="19" applyFont="1" applyAlignment="1" applyProtection="1">
      <alignment vertical="center" wrapText="1"/>
    </xf>
    <xf numFmtId="164" fontId="32" fillId="0" borderId="0" xfId="19" applyNumberFormat="1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34" fillId="0" borderId="10" xfId="20" applyNumberFormat="1" applyFont="1" applyBorder="1" applyAlignment="1" applyProtection="1">
      <alignment horizontal="center" vertical="center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25" fillId="0" borderId="10" xfId="20" applyNumberFormat="1" applyFont="1" applyBorder="1" applyAlignment="1" applyProtection="1">
      <alignment horizontal="center" vertical="center"/>
    </xf>
    <xf numFmtId="164" fontId="22" fillId="0" borderId="10" xfId="20" applyNumberFormat="1" applyFont="1" applyBorder="1" applyAlignment="1" applyProtection="1">
      <alignment horizontal="center" vertical="center"/>
    </xf>
    <xf numFmtId="164" fontId="22" fillId="0" borderId="0" xfId="0" applyNumberFormat="1" applyFont="1" applyAlignment="1" applyProtection="1">
      <alignment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35" fillId="0" borderId="10" xfId="2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35" fillId="0" borderId="0" xfId="0" applyFont="1" applyAlignment="1" applyProtection="1">
      <alignment vertical="center"/>
    </xf>
    <xf numFmtId="0" fontId="22" fillId="0" borderId="10" xfId="19" applyFont="1" applyBorder="1" applyAlignment="1" applyProtection="1">
      <alignment vertical="center" wrapText="1"/>
    </xf>
    <xf numFmtId="0" fontId="27" fillId="0" borderId="10" xfId="0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left" vertical="center"/>
    </xf>
    <xf numFmtId="0" fontId="27" fillId="0" borderId="10" xfId="20" applyNumberFormat="1" applyFont="1" applyBorder="1" applyAlignment="1" applyProtection="1">
      <alignment horizontal="center" vertical="center"/>
    </xf>
    <xf numFmtId="0" fontId="22" fillId="0" borderId="10" xfId="20" applyNumberFormat="1" applyFont="1" applyBorder="1" applyAlignment="1" applyProtection="1">
      <alignment horizontal="center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  <xf numFmtId="164" fontId="24" fillId="0" borderId="10" xfId="20" applyNumberFormat="1" applyFont="1" applyBorder="1" applyAlignment="1" applyProtection="1">
      <alignment horizontal="center" vertical="center"/>
    </xf>
    <xf numFmtId="165" fontId="22" fillId="24" borderId="10" xfId="20" applyNumberFormat="1" applyFont="1" applyFill="1" applyBorder="1" applyAlignment="1" applyProtection="1">
      <alignment horizontal="left" vertical="center" wrapText="1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2 2" xfId="45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7"/>
  <sheetViews>
    <sheetView view="pageBreakPreview" zoomScaleSheetLayoutView="100" workbookViewId="0">
      <selection sqref="A1:XFD1048576"/>
    </sheetView>
  </sheetViews>
  <sheetFormatPr defaultColWidth="9.140625" defaultRowHeight="15"/>
  <cols>
    <col min="1" max="1" width="3.85546875" style="25" customWidth="1"/>
    <col min="2" max="2" width="46.7109375" style="18" customWidth="1"/>
    <col min="3" max="3" width="15.28515625" style="18" customWidth="1"/>
    <col min="4" max="4" width="15.5703125" style="18" customWidth="1"/>
    <col min="5" max="5" width="19.42578125" style="18" customWidth="1"/>
    <col min="6" max="16384" width="9.140625" style="18"/>
  </cols>
  <sheetData>
    <row r="1" spans="1:7" ht="16.5" customHeight="1">
      <c r="A1" s="17" t="s">
        <v>65</v>
      </c>
      <c r="B1" s="17"/>
      <c r="C1" s="17"/>
      <c r="D1" s="17"/>
      <c r="E1" s="17"/>
    </row>
    <row r="2" spans="1:7" s="6" customFormat="1" ht="37.5" customHeight="1">
      <c r="A2" s="15" t="s">
        <v>91</v>
      </c>
      <c r="B2" s="16"/>
      <c r="C2" s="16"/>
      <c r="D2" s="16"/>
      <c r="E2" s="16"/>
    </row>
    <row r="3" spans="1:7" s="22" customFormat="1" ht="21" customHeight="1">
      <c r="A3" s="19"/>
      <c r="B3" s="7" t="s">
        <v>92</v>
      </c>
      <c r="C3" s="20">
        <v>161</v>
      </c>
      <c r="D3" s="21" t="s">
        <v>93</v>
      </c>
      <c r="E3" s="8" t="s">
        <v>94</v>
      </c>
    </row>
    <row r="4" spans="1:7" s="24" customFormat="1" ht="22.5" customHeight="1">
      <c r="A4" s="23" t="s">
        <v>108</v>
      </c>
      <c r="B4" s="23"/>
      <c r="C4" s="23"/>
      <c r="D4" s="23"/>
      <c r="E4" s="23"/>
    </row>
    <row r="5" spans="1:7">
      <c r="E5" s="26" t="s">
        <v>0</v>
      </c>
    </row>
    <row r="6" spans="1:7" ht="63" customHeight="1">
      <c r="A6" s="27" t="s">
        <v>1</v>
      </c>
      <c r="B6" s="27" t="s">
        <v>2</v>
      </c>
      <c r="C6" s="28" t="s">
        <v>89</v>
      </c>
      <c r="D6" s="28" t="s">
        <v>90</v>
      </c>
      <c r="E6" s="28" t="s">
        <v>95</v>
      </c>
    </row>
    <row r="7" spans="1:7" ht="31.5" customHeight="1">
      <c r="A7" s="29" t="s">
        <v>3</v>
      </c>
      <c r="B7" s="30" t="s">
        <v>4</v>
      </c>
      <c r="C7" s="31">
        <f>SUM(C8,C11:C23)</f>
        <v>89336.900000000009</v>
      </c>
      <c r="D7" s="31">
        <f>SUM(D8,D11:D23)</f>
        <v>89316.200000000012</v>
      </c>
      <c r="E7" s="31">
        <f t="shared" ref="E7:E60" si="0">D7-C7</f>
        <v>-20.69999999999709</v>
      </c>
      <c r="G7" s="32"/>
    </row>
    <row r="8" spans="1:7" ht="18.75" customHeight="1">
      <c r="A8" s="33">
        <v>1</v>
      </c>
      <c r="B8" s="3" t="s">
        <v>77</v>
      </c>
      <c r="C8" s="34">
        <v>88987.8</v>
      </c>
      <c r="D8" s="34">
        <v>88987.8</v>
      </c>
      <c r="E8" s="35">
        <f t="shared" si="0"/>
        <v>0</v>
      </c>
      <c r="G8" s="32"/>
    </row>
    <row r="9" spans="1:7" s="37" customFormat="1" ht="20.25" hidden="1" customHeight="1">
      <c r="A9" s="36">
        <v>1.1000000000000001</v>
      </c>
      <c r="B9" s="2" t="s">
        <v>59</v>
      </c>
      <c r="C9" s="34"/>
      <c r="D9" s="34"/>
      <c r="E9" s="36">
        <f t="shared" si="0"/>
        <v>0</v>
      </c>
    </row>
    <row r="10" spans="1:7" s="37" customFormat="1" ht="18.75" customHeight="1">
      <c r="A10" s="36">
        <v>1.1000000000000001</v>
      </c>
      <c r="B10" s="2" t="s">
        <v>80</v>
      </c>
      <c r="C10" s="34">
        <v>287.2</v>
      </c>
      <c r="D10" s="34">
        <v>287.2</v>
      </c>
      <c r="E10" s="36">
        <f t="shared" si="0"/>
        <v>0</v>
      </c>
      <c r="G10" s="32"/>
    </row>
    <row r="11" spans="1:7" ht="22.5" hidden="1" customHeight="1">
      <c r="A11" s="33">
        <v>2</v>
      </c>
      <c r="B11" s="3" t="s">
        <v>5</v>
      </c>
      <c r="C11" s="34"/>
      <c r="D11" s="34"/>
      <c r="E11" s="35">
        <f t="shared" si="0"/>
        <v>0</v>
      </c>
    </row>
    <row r="12" spans="1:7" ht="19.5" hidden="1" customHeight="1">
      <c r="A12" s="33">
        <v>3</v>
      </c>
      <c r="B12" s="3" t="s">
        <v>60</v>
      </c>
      <c r="C12" s="34"/>
      <c r="D12" s="34"/>
      <c r="E12" s="35">
        <f t="shared" si="0"/>
        <v>0</v>
      </c>
    </row>
    <row r="13" spans="1:7" ht="20.25" hidden="1" customHeight="1">
      <c r="A13" s="33">
        <v>4</v>
      </c>
      <c r="B13" s="3" t="s">
        <v>61</v>
      </c>
      <c r="C13" s="34"/>
      <c r="D13" s="34"/>
      <c r="E13" s="35">
        <f t="shared" si="0"/>
        <v>0</v>
      </c>
    </row>
    <row r="14" spans="1:7" ht="18.75" customHeight="1">
      <c r="A14" s="33">
        <v>2</v>
      </c>
      <c r="B14" s="1" t="s">
        <v>57</v>
      </c>
      <c r="C14" s="34">
        <v>14.3</v>
      </c>
      <c r="D14" s="34">
        <v>14.3</v>
      </c>
      <c r="E14" s="35">
        <f t="shared" si="0"/>
        <v>0</v>
      </c>
      <c r="G14" s="32"/>
    </row>
    <row r="15" spans="1:7" ht="25.5" customHeight="1">
      <c r="A15" s="33">
        <v>3</v>
      </c>
      <c r="B15" s="3" t="s">
        <v>82</v>
      </c>
      <c r="C15" s="34">
        <v>45</v>
      </c>
      <c r="D15" s="34">
        <v>30</v>
      </c>
      <c r="E15" s="35">
        <f>D15-C15</f>
        <v>-15</v>
      </c>
      <c r="G15" s="32"/>
    </row>
    <row r="16" spans="1:7" ht="22.5" hidden="1" customHeight="1">
      <c r="A16" s="33">
        <v>7</v>
      </c>
      <c r="B16" s="3" t="s">
        <v>6</v>
      </c>
      <c r="C16" s="34"/>
      <c r="D16" s="34"/>
      <c r="E16" s="35">
        <f>D16-C16</f>
        <v>0</v>
      </c>
    </row>
    <row r="17" spans="1:11" ht="21" hidden="1" customHeight="1">
      <c r="A17" s="33">
        <v>8</v>
      </c>
      <c r="B17" s="1" t="s">
        <v>7</v>
      </c>
      <c r="C17" s="34"/>
      <c r="D17" s="34"/>
      <c r="E17" s="35">
        <f t="shared" ref="E17:E18" si="1">D17-C17</f>
        <v>0</v>
      </c>
    </row>
    <row r="18" spans="1:11" ht="21.75" hidden="1" customHeight="1">
      <c r="A18" s="33">
        <v>9</v>
      </c>
      <c r="B18" s="3" t="s">
        <v>8</v>
      </c>
      <c r="C18" s="34"/>
      <c r="D18" s="34"/>
      <c r="E18" s="35">
        <f t="shared" si="1"/>
        <v>0</v>
      </c>
    </row>
    <row r="19" spans="1:11" ht="18.75" customHeight="1">
      <c r="A19" s="33">
        <v>4</v>
      </c>
      <c r="B19" s="1" t="s">
        <v>9</v>
      </c>
      <c r="C19" s="34">
        <v>281.2</v>
      </c>
      <c r="D19" s="34">
        <v>275.5</v>
      </c>
      <c r="E19" s="35">
        <f t="shared" ref="E19:E22" si="2">D19-C19</f>
        <v>-5.6999999999999886</v>
      </c>
      <c r="G19" s="32"/>
    </row>
    <row r="20" spans="1:11" ht="20.25" customHeight="1">
      <c r="A20" s="33">
        <v>5</v>
      </c>
      <c r="B20" s="3" t="s">
        <v>106</v>
      </c>
      <c r="C20" s="38">
        <v>8.6</v>
      </c>
      <c r="D20" s="38">
        <v>8.6</v>
      </c>
      <c r="E20" s="35">
        <f t="shared" si="2"/>
        <v>0</v>
      </c>
      <c r="F20" s="39"/>
      <c r="G20" s="32"/>
    </row>
    <row r="21" spans="1:11" ht="19.5" hidden="1" customHeight="1">
      <c r="A21" s="33">
        <v>12</v>
      </c>
      <c r="B21" s="1"/>
      <c r="C21" s="38"/>
      <c r="D21" s="38"/>
      <c r="E21" s="35">
        <f t="shared" si="2"/>
        <v>0</v>
      </c>
    </row>
    <row r="22" spans="1:11" ht="20.25" hidden="1" customHeight="1">
      <c r="A22" s="33">
        <v>13</v>
      </c>
      <c r="B22" s="1"/>
      <c r="C22" s="38"/>
      <c r="D22" s="38"/>
      <c r="E22" s="35">
        <f t="shared" si="2"/>
        <v>0</v>
      </c>
    </row>
    <row r="23" spans="1:11" ht="17.25" hidden="1" customHeight="1">
      <c r="A23" s="33">
        <v>14</v>
      </c>
      <c r="B23" s="3" t="s">
        <v>10</v>
      </c>
      <c r="C23" s="38"/>
      <c r="D23" s="35"/>
      <c r="E23" s="35">
        <f t="shared" si="0"/>
        <v>0</v>
      </c>
    </row>
    <row r="24" spans="1:11" ht="29.25" customHeight="1">
      <c r="A24" s="29" t="s">
        <v>11</v>
      </c>
      <c r="B24" s="30" t="s">
        <v>12</v>
      </c>
      <c r="C24" s="40">
        <f>SUM(C25,C28:C33,C37:C55,C56:C56)</f>
        <v>93629.699999999983</v>
      </c>
      <c r="D24" s="40">
        <f>SUM(D25,D28:D33,D37:D55,D56:D56)</f>
        <v>90947</v>
      </c>
      <c r="E24" s="31">
        <f t="shared" si="0"/>
        <v>-2682.6999999999825</v>
      </c>
      <c r="F24" s="40"/>
      <c r="G24" s="32"/>
      <c r="K24" s="32"/>
    </row>
    <row r="25" spans="1:11" ht="21" customHeight="1">
      <c r="A25" s="33">
        <v>1</v>
      </c>
      <c r="B25" s="1" t="s">
        <v>100</v>
      </c>
      <c r="C25" s="41">
        <v>85500</v>
      </c>
      <c r="D25" s="35">
        <v>84794</v>
      </c>
      <c r="E25" s="35">
        <f t="shared" si="0"/>
        <v>-706</v>
      </c>
      <c r="G25" s="32"/>
      <c r="K25" s="42"/>
    </row>
    <row r="26" spans="1:11" s="37" customFormat="1" ht="21" hidden="1" customHeight="1">
      <c r="A26" s="43">
        <v>1.1000000000000001</v>
      </c>
      <c r="B26" s="2" t="s">
        <v>62</v>
      </c>
      <c r="C26" s="44"/>
      <c r="D26" s="45"/>
      <c r="E26" s="36">
        <f>D26-C26</f>
        <v>0</v>
      </c>
      <c r="K26" s="46"/>
    </row>
    <row r="27" spans="1:11" s="37" customFormat="1" ht="21" hidden="1" customHeight="1">
      <c r="A27" s="43">
        <v>1.2</v>
      </c>
      <c r="B27" s="2" t="s">
        <v>13</v>
      </c>
      <c r="C27" s="44"/>
      <c r="D27" s="45"/>
      <c r="E27" s="36">
        <f>D27-C27</f>
        <v>0</v>
      </c>
      <c r="K27" s="46"/>
    </row>
    <row r="28" spans="1:11" ht="21" customHeight="1">
      <c r="A28" s="33">
        <v>2</v>
      </c>
      <c r="B28" s="3" t="s">
        <v>15</v>
      </c>
      <c r="C28" s="47">
        <v>4240</v>
      </c>
      <c r="D28" s="48">
        <v>3013.8999999999996</v>
      </c>
      <c r="E28" s="35">
        <f t="shared" si="0"/>
        <v>-1226.1000000000004</v>
      </c>
      <c r="G28" s="32"/>
      <c r="K28" s="42"/>
    </row>
    <row r="29" spans="1:11" ht="21" customHeight="1">
      <c r="A29" s="33">
        <v>3</v>
      </c>
      <c r="B29" s="1" t="s">
        <v>14</v>
      </c>
      <c r="C29" s="41">
        <v>1012</v>
      </c>
      <c r="D29" s="35">
        <v>720.8</v>
      </c>
      <c r="E29" s="35">
        <f t="shared" si="0"/>
        <v>-291.20000000000005</v>
      </c>
      <c r="G29" s="32"/>
      <c r="K29" s="42"/>
    </row>
    <row r="30" spans="1:11" ht="21" customHeight="1">
      <c r="A30" s="33">
        <v>4</v>
      </c>
      <c r="B30" s="1" t="s">
        <v>17</v>
      </c>
      <c r="C30" s="41">
        <v>282</v>
      </c>
      <c r="D30" s="35">
        <v>130.30000000000001</v>
      </c>
      <c r="E30" s="35">
        <f t="shared" si="0"/>
        <v>-151.69999999999999</v>
      </c>
      <c r="G30" s="32"/>
      <c r="H30" s="32"/>
      <c r="K30" s="42"/>
    </row>
    <row r="31" spans="1:11" ht="21" customHeight="1">
      <c r="A31" s="33">
        <v>5</v>
      </c>
      <c r="B31" s="3" t="s">
        <v>18</v>
      </c>
      <c r="C31" s="41">
        <v>217.9</v>
      </c>
      <c r="D31" s="35">
        <v>217.9</v>
      </c>
      <c r="E31" s="35">
        <f t="shared" si="0"/>
        <v>0</v>
      </c>
      <c r="G31" s="32"/>
    </row>
    <row r="32" spans="1:11" ht="18.75" customHeight="1">
      <c r="A32" s="33">
        <v>6</v>
      </c>
      <c r="B32" s="3" t="s">
        <v>19</v>
      </c>
      <c r="C32" s="49">
        <v>40</v>
      </c>
      <c r="D32" s="48">
        <v>25</v>
      </c>
      <c r="E32" s="35">
        <f t="shared" si="0"/>
        <v>-15</v>
      </c>
      <c r="G32" s="32"/>
      <c r="K32" s="42"/>
    </row>
    <row r="33" spans="1:11" ht="21" customHeight="1">
      <c r="A33" s="33">
        <v>6</v>
      </c>
      <c r="B33" s="1" t="s">
        <v>20</v>
      </c>
      <c r="C33" s="38">
        <f>SUM(C34:C36)</f>
        <v>174.4</v>
      </c>
      <c r="D33" s="38">
        <f>SUM(D34:D36)</f>
        <v>125.6</v>
      </c>
      <c r="E33" s="35">
        <f t="shared" si="0"/>
        <v>-48.800000000000011</v>
      </c>
      <c r="G33" s="32"/>
    </row>
    <row r="34" spans="1:11" s="37" customFormat="1" ht="21" customHeight="1">
      <c r="A34" s="43">
        <v>6.1</v>
      </c>
      <c r="B34" s="2" t="s">
        <v>21</v>
      </c>
      <c r="C34" s="50">
        <v>86.4</v>
      </c>
      <c r="D34" s="50">
        <v>76.8</v>
      </c>
      <c r="E34" s="36">
        <f t="shared" si="0"/>
        <v>-9.6000000000000085</v>
      </c>
      <c r="G34" s="32"/>
      <c r="K34" s="46"/>
    </row>
    <row r="35" spans="1:11" s="37" customFormat="1" ht="21" customHeight="1">
      <c r="A35" s="43">
        <v>6.2</v>
      </c>
      <c r="B35" s="4" t="s">
        <v>22</v>
      </c>
      <c r="C35" s="50">
        <v>34</v>
      </c>
      <c r="D35" s="50">
        <v>0.8</v>
      </c>
      <c r="E35" s="36">
        <f t="shared" si="0"/>
        <v>-33.200000000000003</v>
      </c>
      <c r="G35" s="32"/>
      <c r="K35" s="46"/>
    </row>
    <row r="36" spans="1:11" s="37" customFormat="1" ht="21" customHeight="1">
      <c r="A36" s="43">
        <v>6.3</v>
      </c>
      <c r="B36" s="4" t="s">
        <v>23</v>
      </c>
      <c r="C36" s="50">
        <v>54</v>
      </c>
      <c r="D36" s="50">
        <v>48</v>
      </c>
      <c r="E36" s="36">
        <f t="shared" si="0"/>
        <v>-6</v>
      </c>
      <c r="G36" s="32"/>
      <c r="K36" s="46"/>
    </row>
    <row r="37" spans="1:11" s="37" customFormat="1" ht="19.5" hidden="1" customHeight="1">
      <c r="A37" s="33">
        <v>8</v>
      </c>
      <c r="B37" s="3" t="s">
        <v>63</v>
      </c>
      <c r="C37" s="50"/>
      <c r="D37" s="36"/>
      <c r="E37" s="36">
        <f t="shared" si="0"/>
        <v>0</v>
      </c>
    </row>
    <row r="38" spans="1:11" ht="20.25" hidden="1" customHeight="1">
      <c r="A38" s="33">
        <v>9</v>
      </c>
      <c r="B38" s="3" t="s">
        <v>24</v>
      </c>
      <c r="C38" s="38"/>
      <c r="D38" s="35"/>
      <c r="E38" s="35">
        <f t="shared" si="0"/>
        <v>0</v>
      </c>
    </row>
    <row r="39" spans="1:11" ht="18" customHeight="1">
      <c r="A39" s="33">
        <v>7</v>
      </c>
      <c r="B39" s="3" t="s">
        <v>29</v>
      </c>
      <c r="C39" s="38">
        <v>400</v>
      </c>
      <c r="D39" s="35">
        <v>310</v>
      </c>
      <c r="E39" s="35">
        <f t="shared" si="0"/>
        <v>-90</v>
      </c>
      <c r="G39" s="32"/>
      <c r="K39" s="42"/>
    </row>
    <row r="40" spans="1:11" ht="19.899999999999999" customHeight="1">
      <c r="A40" s="33">
        <v>8</v>
      </c>
      <c r="B40" s="3" t="s">
        <v>25</v>
      </c>
      <c r="C40" s="38">
        <v>400</v>
      </c>
      <c r="D40" s="35">
        <v>319</v>
      </c>
      <c r="E40" s="35">
        <f t="shared" si="0"/>
        <v>-81</v>
      </c>
      <c r="G40" s="32"/>
      <c r="K40" s="42"/>
    </row>
    <row r="41" spans="1:11" ht="15.75" customHeight="1">
      <c r="A41" s="33">
        <v>9</v>
      </c>
      <c r="B41" s="3" t="s">
        <v>30</v>
      </c>
      <c r="C41" s="38">
        <v>100</v>
      </c>
      <c r="D41" s="35">
        <v>98</v>
      </c>
      <c r="E41" s="35">
        <f t="shared" si="0"/>
        <v>-2</v>
      </c>
      <c r="G41" s="32"/>
      <c r="K41" s="42"/>
    </row>
    <row r="42" spans="1:11" ht="19.149999999999999" customHeight="1">
      <c r="A42" s="33">
        <v>10</v>
      </c>
      <c r="B42" s="3" t="s">
        <v>53</v>
      </c>
      <c r="C42" s="38">
        <v>200</v>
      </c>
      <c r="D42" s="35">
        <v>140.1</v>
      </c>
      <c r="E42" s="35">
        <f t="shared" si="0"/>
        <v>-59.900000000000006</v>
      </c>
      <c r="G42" s="32"/>
      <c r="K42" s="42"/>
    </row>
    <row r="43" spans="1:11" ht="20.25" customHeight="1">
      <c r="A43" s="33">
        <v>11</v>
      </c>
      <c r="B43" s="3" t="s">
        <v>26</v>
      </c>
      <c r="C43" s="35">
        <v>500</v>
      </c>
      <c r="D43" s="35">
        <v>500</v>
      </c>
      <c r="E43" s="35">
        <f t="shared" si="0"/>
        <v>0</v>
      </c>
      <c r="G43" s="32"/>
      <c r="K43" s="42"/>
    </row>
    <row r="44" spans="1:11" ht="17.45" customHeight="1">
      <c r="A44" s="33">
        <v>12</v>
      </c>
      <c r="B44" s="3" t="s">
        <v>58</v>
      </c>
      <c r="C44" s="38">
        <v>45</v>
      </c>
      <c r="D44" s="35">
        <v>30</v>
      </c>
      <c r="E44" s="35">
        <f t="shared" si="0"/>
        <v>-15</v>
      </c>
      <c r="G44" s="32"/>
    </row>
    <row r="45" spans="1:11" ht="21" customHeight="1">
      <c r="A45" s="33">
        <v>13</v>
      </c>
      <c r="B45" s="3" t="s">
        <v>48</v>
      </c>
      <c r="C45" s="35">
        <v>180</v>
      </c>
      <c r="D45" s="35">
        <v>180</v>
      </c>
      <c r="E45" s="35">
        <f t="shared" si="0"/>
        <v>0</v>
      </c>
      <c r="G45" s="32"/>
      <c r="K45" s="42"/>
    </row>
    <row r="46" spans="1:11" ht="19.149999999999999" customHeight="1">
      <c r="A46" s="33">
        <v>14</v>
      </c>
      <c r="B46" s="3" t="s">
        <v>50</v>
      </c>
      <c r="C46" s="35"/>
      <c r="D46" s="35"/>
      <c r="E46" s="35">
        <f t="shared" ref="E46:E56" si="3">D46-C46</f>
        <v>0</v>
      </c>
      <c r="G46" s="32"/>
      <c r="K46" s="42"/>
    </row>
    <row r="47" spans="1:11" ht="16.5" customHeight="1">
      <c r="A47" s="33">
        <v>15</v>
      </c>
      <c r="B47" s="3" t="s">
        <v>49</v>
      </c>
      <c r="C47" s="35">
        <v>3</v>
      </c>
      <c r="D47" s="35">
        <v>9</v>
      </c>
      <c r="E47" s="35">
        <f t="shared" si="3"/>
        <v>6</v>
      </c>
      <c r="G47" s="32"/>
      <c r="K47" s="42"/>
    </row>
    <row r="48" spans="1:11" ht="22.9" customHeight="1">
      <c r="A48" s="33">
        <v>16</v>
      </c>
      <c r="B48" s="3" t="s">
        <v>51</v>
      </c>
      <c r="C48" s="35">
        <v>20</v>
      </c>
      <c r="D48" s="35">
        <v>36</v>
      </c>
      <c r="E48" s="35">
        <f t="shared" si="3"/>
        <v>16</v>
      </c>
      <c r="G48" s="32"/>
      <c r="K48" s="42"/>
    </row>
    <row r="49" spans="1:11" ht="18" customHeight="1">
      <c r="A49" s="33">
        <v>17</v>
      </c>
      <c r="B49" s="3" t="s">
        <v>52</v>
      </c>
      <c r="C49" s="35">
        <v>10.4</v>
      </c>
      <c r="D49" s="35">
        <v>10.4</v>
      </c>
      <c r="E49" s="35">
        <f t="shared" si="3"/>
        <v>0</v>
      </c>
      <c r="G49" s="32"/>
    </row>
    <row r="50" spans="1:11" ht="18.75" customHeight="1">
      <c r="A50" s="33">
        <v>18</v>
      </c>
      <c r="B50" s="3" t="s">
        <v>83</v>
      </c>
      <c r="C50" s="35">
        <v>100</v>
      </c>
      <c r="D50" s="35">
        <v>100</v>
      </c>
      <c r="E50" s="35">
        <f t="shared" si="3"/>
        <v>0</v>
      </c>
      <c r="F50" s="42"/>
      <c r="G50" s="32"/>
      <c r="K50" s="42"/>
    </row>
    <row r="51" spans="1:11" ht="20.25" customHeight="1">
      <c r="A51" s="33">
        <v>19</v>
      </c>
      <c r="B51" s="3" t="s">
        <v>84</v>
      </c>
      <c r="C51" s="35">
        <v>105</v>
      </c>
      <c r="D51" s="35">
        <v>95</v>
      </c>
      <c r="E51" s="35">
        <f>D51-C51</f>
        <v>-10</v>
      </c>
    </row>
    <row r="52" spans="1:11" ht="21" customHeight="1">
      <c r="A52" s="33">
        <v>20</v>
      </c>
      <c r="B52" s="3" t="s">
        <v>99</v>
      </c>
      <c r="C52" s="35">
        <v>36</v>
      </c>
      <c r="D52" s="35">
        <v>36</v>
      </c>
      <c r="E52" s="35">
        <f t="shared" ref="E52:E55" si="4">D52-C52</f>
        <v>0</v>
      </c>
      <c r="G52" s="32"/>
    </row>
    <row r="53" spans="1:11" ht="30.6" hidden="1" customHeight="1">
      <c r="A53" s="33">
        <v>21</v>
      </c>
      <c r="B53" s="3"/>
      <c r="C53" s="35"/>
      <c r="D53" s="35"/>
      <c r="E53" s="35">
        <f t="shared" si="4"/>
        <v>0</v>
      </c>
    </row>
    <row r="54" spans="1:11" ht="30.6" hidden="1" customHeight="1">
      <c r="A54" s="33">
        <v>22</v>
      </c>
      <c r="B54" s="3"/>
      <c r="C54" s="35"/>
      <c r="D54" s="35"/>
      <c r="E54" s="35">
        <f t="shared" si="4"/>
        <v>0</v>
      </c>
    </row>
    <row r="55" spans="1:11" ht="18" customHeight="1">
      <c r="A55" s="33">
        <v>21</v>
      </c>
      <c r="B55" s="51" t="s">
        <v>109</v>
      </c>
      <c r="C55" s="35">
        <v>10</v>
      </c>
      <c r="D55" s="35">
        <v>10</v>
      </c>
      <c r="E55" s="35">
        <f t="shared" si="4"/>
        <v>0</v>
      </c>
    </row>
    <row r="56" spans="1:11" ht="15.75" customHeight="1">
      <c r="A56" s="33">
        <v>22</v>
      </c>
      <c r="B56" s="3" t="s">
        <v>102</v>
      </c>
      <c r="C56" s="35">
        <v>54</v>
      </c>
      <c r="D56" s="35">
        <v>46</v>
      </c>
      <c r="E56" s="35">
        <f t="shared" si="3"/>
        <v>-8</v>
      </c>
      <c r="G56" s="32"/>
    </row>
    <row r="57" spans="1:11" s="53" customFormat="1" ht="24.75" customHeight="1">
      <c r="A57" s="29"/>
      <c r="B57" s="52" t="s">
        <v>28</v>
      </c>
      <c r="C57" s="31">
        <f>C7-C24</f>
        <v>-4292.7999999999738</v>
      </c>
      <c r="D57" s="31">
        <f>D7-D24</f>
        <v>-1630.7999999999884</v>
      </c>
      <c r="E57" s="31">
        <f t="shared" si="0"/>
        <v>2661.9999999999854</v>
      </c>
      <c r="G57" s="31"/>
    </row>
    <row r="58" spans="1:11" s="6" customFormat="1" ht="20.25" hidden="1" customHeight="1">
      <c r="A58" s="9" t="s">
        <v>45</v>
      </c>
      <c r="B58" s="10" t="s">
        <v>96</v>
      </c>
      <c r="C58" s="11">
        <f>-SUM(C59:C60)</f>
        <v>0</v>
      </c>
      <c r="D58" s="11">
        <f>-SUM(D59:D60)</f>
        <v>0</v>
      </c>
      <c r="E58" s="11">
        <f t="shared" si="0"/>
        <v>0</v>
      </c>
    </row>
    <row r="59" spans="1:11" s="14" customFormat="1" ht="15.75" hidden="1" customHeight="1">
      <c r="A59" s="12">
        <v>1</v>
      </c>
      <c r="B59" s="54"/>
      <c r="C59" s="13"/>
      <c r="D59" s="13"/>
      <c r="E59" s="13">
        <f t="shared" si="0"/>
        <v>0</v>
      </c>
    </row>
    <row r="60" spans="1:11" s="14" customFormat="1" ht="15.75" hidden="1" customHeight="1">
      <c r="A60" s="12">
        <v>2</v>
      </c>
      <c r="B60" s="55"/>
      <c r="C60" s="13"/>
      <c r="D60" s="13"/>
      <c r="E60" s="13">
        <f t="shared" si="0"/>
        <v>0</v>
      </c>
    </row>
    <row r="61" spans="1:11">
      <c r="B61" s="56"/>
      <c r="C61" s="56"/>
      <c r="D61" s="56"/>
      <c r="E61" s="56"/>
    </row>
    <row r="62" spans="1:11">
      <c r="B62" s="56"/>
      <c r="C62" s="56"/>
      <c r="D62" s="56"/>
      <c r="E62" s="56"/>
    </row>
    <row r="63" spans="1:11">
      <c r="B63" s="56"/>
      <c r="C63" s="56"/>
      <c r="D63" s="56"/>
      <c r="E63" s="56"/>
    </row>
    <row r="64" spans="1:11">
      <c r="B64" s="56"/>
      <c r="C64" s="56"/>
      <c r="D64" s="56"/>
      <c r="E64" s="56"/>
    </row>
    <row r="65" spans="2:5">
      <c r="B65" s="56"/>
      <c r="C65" s="56"/>
      <c r="D65" s="56"/>
      <c r="E65" s="56"/>
    </row>
    <row r="66" spans="2:5">
      <c r="B66" s="56"/>
      <c r="C66" s="56"/>
      <c r="D66" s="56"/>
      <c r="E66" s="56"/>
    </row>
    <row r="67" spans="2:5">
      <c r="B67" s="56"/>
      <c r="C67" s="56"/>
      <c r="D67" s="56"/>
      <c r="E67" s="5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2" right="0.19" top="0.23622047244094491" bottom="0.24" header="0.2" footer="0.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1"/>
  <sheetViews>
    <sheetView tabSelected="1" view="pageBreakPreview" zoomScaleSheetLayoutView="100" workbookViewId="0">
      <selection sqref="A1:XFD1048576"/>
    </sheetView>
  </sheetViews>
  <sheetFormatPr defaultColWidth="9.140625" defaultRowHeight="15"/>
  <cols>
    <col min="1" max="1" width="4.85546875" style="18" customWidth="1"/>
    <col min="2" max="2" width="53.140625" style="18" customWidth="1"/>
    <col min="3" max="3" width="15.5703125" style="18" customWidth="1"/>
    <col min="4" max="4" width="15.85546875" style="18" customWidth="1"/>
    <col min="5" max="5" width="19.28515625" style="18" customWidth="1"/>
    <col min="6" max="6" width="12.7109375" style="18" bestFit="1" customWidth="1"/>
    <col min="7" max="7" width="13.7109375" style="18" customWidth="1"/>
    <col min="8" max="9" width="9.140625" style="18"/>
    <col min="10" max="10" width="9.5703125" style="18" bestFit="1" customWidth="1"/>
    <col min="11" max="16384" width="9.140625" style="18"/>
  </cols>
  <sheetData>
    <row r="1" spans="1:7" ht="20.25" customHeight="1">
      <c r="A1" s="17" t="s">
        <v>56</v>
      </c>
      <c r="B1" s="17"/>
      <c r="C1" s="17"/>
      <c r="D1" s="17"/>
      <c r="E1" s="17"/>
    </row>
    <row r="2" spans="1:7" s="6" customFormat="1" ht="38.25" customHeight="1">
      <c r="A2" s="15" t="s">
        <v>97</v>
      </c>
      <c r="B2" s="16"/>
      <c r="C2" s="16"/>
      <c r="D2" s="16"/>
      <c r="E2" s="16"/>
    </row>
    <row r="3" spans="1:7" s="22" customFormat="1" ht="21" customHeight="1">
      <c r="A3" s="19"/>
      <c r="B3" s="7" t="s">
        <v>92</v>
      </c>
      <c r="C3" s="20">
        <v>161</v>
      </c>
      <c r="D3" s="21" t="s">
        <v>93</v>
      </c>
      <c r="E3" s="8" t="s">
        <v>94</v>
      </c>
      <c r="F3" s="57"/>
    </row>
    <row r="4" spans="1:7" s="24" customFormat="1" ht="15.75" customHeight="1">
      <c r="A4" s="23" t="s">
        <v>108</v>
      </c>
      <c r="B4" s="23"/>
      <c r="C4" s="23"/>
      <c r="D4" s="23"/>
      <c r="E4" s="23"/>
      <c r="F4" s="58"/>
    </row>
    <row r="5" spans="1:7" s="60" customFormat="1" ht="17.25" customHeight="1">
      <c r="A5" s="59"/>
      <c r="B5" s="59"/>
      <c r="E5" s="61" t="s">
        <v>47</v>
      </c>
    </row>
    <row r="6" spans="1:7" s="60" customFormat="1" ht="51" customHeight="1">
      <c r="A6" s="62"/>
      <c r="B6" s="63" t="s">
        <v>31</v>
      </c>
      <c r="C6" s="28" t="s">
        <v>89</v>
      </c>
      <c r="D6" s="28" t="s">
        <v>90</v>
      </c>
      <c r="E6" s="28" t="s">
        <v>98</v>
      </c>
    </row>
    <row r="7" spans="1:7" s="60" customFormat="1" ht="41.25" customHeight="1">
      <c r="A7" s="64" t="s">
        <v>3</v>
      </c>
      <c r="B7" s="65" t="s">
        <v>32</v>
      </c>
      <c r="C7" s="66">
        <v>36305.999999999942</v>
      </c>
      <c r="D7" s="66">
        <v>36305.999999999942</v>
      </c>
      <c r="E7" s="67">
        <f t="shared" ref="E7:E8" si="0">D7-C7</f>
        <v>0</v>
      </c>
      <c r="F7" s="68"/>
      <c r="G7" s="66"/>
    </row>
    <row r="8" spans="1:7" s="60" customFormat="1" ht="36">
      <c r="A8" s="64" t="s">
        <v>11</v>
      </c>
      <c r="B8" s="65" t="s">
        <v>74</v>
      </c>
      <c r="C8" s="67">
        <f>SUM(C9,C12:C24)</f>
        <v>89286.8</v>
      </c>
      <c r="D8" s="67">
        <f>SUM(D9,D12:D24)</f>
        <v>89319.1</v>
      </c>
      <c r="E8" s="67">
        <f t="shared" si="0"/>
        <v>32.30000000000291</v>
      </c>
      <c r="F8" s="68"/>
      <c r="G8" s="68"/>
    </row>
    <row r="9" spans="1:7" s="60" customFormat="1" ht="17.25" customHeight="1">
      <c r="A9" s="33">
        <v>1</v>
      </c>
      <c r="B9" s="3" t="s">
        <v>77</v>
      </c>
      <c r="C9" s="69">
        <v>88943.6</v>
      </c>
      <c r="D9" s="69">
        <v>88987.8</v>
      </c>
      <c r="E9" s="34">
        <f t="shared" ref="E9:E73" si="1">D9-C9</f>
        <v>44.19999999999709</v>
      </c>
      <c r="F9" s="68"/>
      <c r="G9" s="68"/>
    </row>
    <row r="10" spans="1:7" s="37" customFormat="1" ht="17.25" hidden="1" customHeight="1">
      <c r="A10" s="36">
        <v>1.1000000000000001</v>
      </c>
      <c r="B10" s="2" t="s">
        <v>59</v>
      </c>
      <c r="C10" s="69"/>
      <c r="D10" s="69"/>
      <c r="E10" s="70">
        <f t="shared" si="1"/>
        <v>0</v>
      </c>
      <c r="F10" s="71"/>
      <c r="G10" s="68"/>
    </row>
    <row r="11" spans="1:7" s="37" customFormat="1" ht="17.25" customHeight="1">
      <c r="A11" s="36">
        <v>1.2</v>
      </c>
      <c r="B11" s="2" t="s">
        <v>80</v>
      </c>
      <c r="C11" s="69">
        <v>287.2</v>
      </c>
      <c r="D11" s="69">
        <v>287.2</v>
      </c>
      <c r="E11" s="70">
        <f t="shared" si="1"/>
        <v>0</v>
      </c>
      <c r="F11" s="71"/>
      <c r="G11" s="68"/>
    </row>
    <row r="12" spans="1:7" s="60" customFormat="1" ht="17.25" hidden="1" customHeight="1">
      <c r="A12" s="33">
        <v>2</v>
      </c>
      <c r="B12" s="3" t="s">
        <v>5</v>
      </c>
      <c r="C12" s="69"/>
      <c r="D12" s="69"/>
      <c r="E12" s="34">
        <f t="shared" si="1"/>
        <v>0</v>
      </c>
      <c r="F12" s="68"/>
      <c r="G12" s="68"/>
    </row>
    <row r="13" spans="1:7" s="60" customFormat="1" ht="17.25" hidden="1" customHeight="1">
      <c r="A13" s="33">
        <v>3</v>
      </c>
      <c r="B13" s="3" t="s">
        <v>60</v>
      </c>
      <c r="C13" s="69"/>
      <c r="D13" s="69"/>
      <c r="E13" s="34">
        <f t="shared" ref="E13:E22" si="2">D13-C13</f>
        <v>0</v>
      </c>
      <c r="F13" s="68"/>
      <c r="G13" s="68"/>
    </row>
    <row r="14" spans="1:7" s="60" customFormat="1" ht="18.75" hidden="1" customHeight="1">
      <c r="A14" s="33"/>
      <c r="B14" s="3" t="s">
        <v>61</v>
      </c>
      <c r="C14" s="69"/>
      <c r="D14" s="69"/>
      <c r="E14" s="34">
        <f t="shared" si="2"/>
        <v>0</v>
      </c>
      <c r="F14" s="68"/>
      <c r="G14" s="68"/>
    </row>
    <row r="15" spans="1:7" s="60" customFormat="1" ht="17.25" customHeight="1">
      <c r="A15" s="33">
        <v>2</v>
      </c>
      <c r="B15" s="1" t="s">
        <v>57</v>
      </c>
      <c r="C15" s="69">
        <v>17.2</v>
      </c>
      <c r="D15" s="69">
        <v>17.2</v>
      </c>
      <c r="E15" s="34">
        <f t="shared" si="2"/>
        <v>0</v>
      </c>
      <c r="F15" s="72"/>
      <c r="G15" s="68"/>
    </row>
    <row r="16" spans="1:7" s="60" customFormat="1" ht="19.149999999999999" customHeight="1">
      <c r="A16" s="33">
        <v>3</v>
      </c>
      <c r="B16" s="3" t="s">
        <v>82</v>
      </c>
      <c r="C16" s="69">
        <v>45</v>
      </c>
      <c r="D16" s="69">
        <v>30</v>
      </c>
      <c r="E16" s="34">
        <f t="shared" si="2"/>
        <v>-15</v>
      </c>
      <c r="F16" s="72"/>
      <c r="G16" s="68"/>
    </row>
    <row r="17" spans="1:10" s="60" customFormat="1" ht="17.25" hidden="1" customHeight="1">
      <c r="A17" s="33">
        <v>7</v>
      </c>
      <c r="B17" s="3" t="s">
        <v>6</v>
      </c>
      <c r="C17" s="34"/>
      <c r="D17" s="34"/>
      <c r="E17" s="34">
        <f t="shared" si="2"/>
        <v>0</v>
      </c>
      <c r="F17" s="72"/>
      <c r="G17" s="68"/>
    </row>
    <row r="18" spans="1:10" s="60" customFormat="1" ht="18.75" hidden="1" customHeight="1">
      <c r="A18" s="33">
        <v>8</v>
      </c>
      <c r="B18" s="1" t="s">
        <v>7</v>
      </c>
      <c r="C18" s="34"/>
      <c r="D18" s="34"/>
      <c r="E18" s="34">
        <f t="shared" si="2"/>
        <v>0</v>
      </c>
      <c r="F18" s="72"/>
      <c r="G18" s="68"/>
    </row>
    <row r="19" spans="1:10" s="60" customFormat="1" ht="21" hidden="1" customHeight="1">
      <c r="A19" s="33">
        <v>9</v>
      </c>
      <c r="B19" s="1" t="s">
        <v>33</v>
      </c>
      <c r="C19" s="34"/>
      <c r="D19" s="34"/>
      <c r="E19" s="34">
        <f t="shared" si="2"/>
        <v>0</v>
      </c>
      <c r="F19" s="72"/>
      <c r="G19" s="68"/>
    </row>
    <row r="20" spans="1:10" s="60" customFormat="1" ht="18" customHeight="1">
      <c r="A20" s="33">
        <v>4</v>
      </c>
      <c r="B20" s="1" t="s">
        <v>9</v>
      </c>
      <c r="C20" s="34">
        <v>281</v>
      </c>
      <c r="D20" s="34">
        <v>275.60000000000002</v>
      </c>
      <c r="E20" s="34">
        <f t="shared" si="2"/>
        <v>-5.3999999999999773</v>
      </c>
      <c r="F20" s="68"/>
      <c r="G20" s="68"/>
    </row>
    <row r="21" spans="1:10" s="60" customFormat="1" ht="18" hidden="1" customHeight="1">
      <c r="A21" s="33">
        <v>11</v>
      </c>
      <c r="B21" s="1"/>
      <c r="C21" s="34"/>
      <c r="D21" s="34"/>
      <c r="E21" s="34">
        <f t="shared" si="2"/>
        <v>0</v>
      </c>
      <c r="F21" s="72"/>
      <c r="G21" s="68"/>
    </row>
    <row r="22" spans="1:10" s="60" customFormat="1" ht="15" hidden="1" customHeight="1">
      <c r="A22" s="33">
        <v>12</v>
      </c>
      <c r="B22" s="1"/>
      <c r="C22" s="34"/>
      <c r="D22" s="34"/>
      <c r="E22" s="34">
        <f t="shared" si="2"/>
        <v>0</v>
      </c>
      <c r="F22" s="72"/>
      <c r="G22" s="68"/>
    </row>
    <row r="23" spans="1:10" s="60" customFormat="1" ht="16.899999999999999" hidden="1" customHeight="1">
      <c r="A23" s="33">
        <v>13</v>
      </c>
      <c r="B23" s="1"/>
      <c r="C23" s="34"/>
      <c r="D23" s="34"/>
      <c r="E23" s="34">
        <f t="shared" ref="E23:E33" si="3">D23-C23</f>
        <v>0</v>
      </c>
      <c r="F23" s="72"/>
      <c r="G23" s="68"/>
    </row>
    <row r="24" spans="1:10" s="60" customFormat="1" ht="20.25" customHeight="1">
      <c r="A24" s="33">
        <v>5</v>
      </c>
      <c r="B24" s="1" t="s">
        <v>34</v>
      </c>
      <c r="C24" s="69"/>
      <c r="D24" s="69">
        <v>8.5</v>
      </c>
      <c r="E24" s="34">
        <f t="shared" si="3"/>
        <v>8.5</v>
      </c>
      <c r="F24" s="72"/>
      <c r="G24" s="68"/>
    </row>
    <row r="25" spans="1:10" s="60" customFormat="1" ht="39.75" customHeight="1">
      <c r="A25" s="64" t="s">
        <v>35</v>
      </c>
      <c r="B25" s="65" t="s">
        <v>36</v>
      </c>
      <c r="C25" s="67">
        <f>+C26+C71+C85+C88</f>
        <v>99302.39999999998</v>
      </c>
      <c r="D25" s="67">
        <f>+D26+D71+D85+D88</f>
        <v>91236.099999999977</v>
      </c>
      <c r="E25" s="67">
        <f t="shared" si="3"/>
        <v>-8066.3000000000029</v>
      </c>
      <c r="F25" s="68"/>
      <c r="G25" s="68"/>
      <c r="J25" s="72"/>
    </row>
    <row r="26" spans="1:10" s="60" customFormat="1" ht="28.5" customHeight="1">
      <c r="A26" s="73" t="s">
        <v>68</v>
      </c>
      <c r="B26" s="65" t="s">
        <v>75</v>
      </c>
      <c r="C26" s="67">
        <f>SUM(C27,C30:C35,C39:C65,C69:C70)</f>
        <v>98671.999999999985</v>
      </c>
      <c r="D26" s="67">
        <f>SUM(D27,D30:D35,D39:D65,D69:D70)</f>
        <v>90666.099999999977</v>
      </c>
      <c r="E26" s="67">
        <f t="shared" si="3"/>
        <v>-8005.9000000000087</v>
      </c>
      <c r="F26" s="67"/>
      <c r="G26" s="68"/>
      <c r="J26" s="72"/>
    </row>
    <row r="27" spans="1:10" s="60" customFormat="1" ht="16.5" customHeight="1">
      <c r="A27" s="33">
        <v>1</v>
      </c>
      <c r="B27" s="1" t="s">
        <v>100</v>
      </c>
      <c r="C27" s="69">
        <v>87593.1</v>
      </c>
      <c r="D27" s="69">
        <v>83123.600000000006</v>
      </c>
      <c r="E27" s="34">
        <f t="shared" si="3"/>
        <v>-4469.5</v>
      </c>
      <c r="F27" s="72"/>
      <c r="G27" s="68"/>
    </row>
    <row r="28" spans="1:10" s="60" customFormat="1" ht="16.5" hidden="1" customHeight="1">
      <c r="A28" s="43">
        <v>1.1000000000000001</v>
      </c>
      <c r="B28" s="2" t="s">
        <v>62</v>
      </c>
      <c r="C28" s="69"/>
      <c r="D28" s="69"/>
      <c r="E28" s="34">
        <f t="shared" si="3"/>
        <v>0</v>
      </c>
      <c r="F28" s="72"/>
      <c r="G28" s="68"/>
    </row>
    <row r="29" spans="1:10" s="60" customFormat="1" ht="16.5" hidden="1" customHeight="1">
      <c r="A29" s="43">
        <v>1.2</v>
      </c>
      <c r="B29" s="2" t="s">
        <v>13</v>
      </c>
      <c r="C29" s="69"/>
      <c r="D29" s="69"/>
      <c r="E29" s="34">
        <f t="shared" si="3"/>
        <v>0</v>
      </c>
      <c r="F29" s="72"/>
      <c r="G29" s="68"/>
    </row>
    <row r="30" spans="1:10" s="60" customFormat="1" ht="16.5" customHeight="1">
      <c r="A30" s="33">
        <v>2</v>
      </c>
      <c r="B30" s="3" t="s">
        <v>15</v>
      </c>
      <c r="C30" s="69">
        <v>5240.6000000000004</v>
      </c>
      <c r="D30" s="69">
        <v>3250.2</v>
      </c>
      <c r="E30" s="34">
        <f t="shared" si="3"/>
        <v>-1990.4000000000005</v>
      </c>
      <c r="F30" s="72"/>
      <c r="G30" s="68"/>
      <c r="J30" s="72"/>
    </row>
    <row r="31" spans="1:10" s="60" customFormat="1" ht="16.5" customHeight="1">
      <c r="A31" s="33">
        <v>3</v>
      </c>
      <c r="B31" s="1" t="s">
        <v>14</v>
      </c>
      <c r="C31" s="69">
        <v>1012</v>
      </c>
      <c r="D31" s="69">
        <v>721.2</v>
      </c>
      <c r="E31" s="34">
        <f t="shared" si="3"/>
        <v>-290.79999999999995</v>
      </c>
      <c r="F31" s="72"/>
      <c r="G31" s="68"/>
    </row>
    <row r="32" spans="1:10" s="60" customFormat="1" ht="16.5" customHeight="1">
      <c r="A32" s="33">
        <v>4</v>
      </c>
      <c r="B32" s="1" t="s">
        <v>17</v>
      </c>
      <c r="C32" s="69">
        <v>282</v>
      </c>
      <c r="D32" s="69">
        <v>136</v>
      </c>
      <c r="E32" s="34">
        <f t="shared" si="3"/>
        <v>-146</v>
      </c>
      <c r="F32" s="68"/>
      <c r="G32" s="68"/>
    </row>
    <row r="33" spans="1:9" s="60" customFormat="1" ht="16.5" customHeight="1">
      <c r="A33" s="33">
        <v>5</v>
      </c>
      <c r="B33" s="3" t="s">
        <v>18</v>
      </c>
      <c r="C33" s="69">
        <v>217.9</v>
      </c>
      <c r="D33" s="69">
        <v>217.9</v>
      </c>
      <c r="E33" s="34">
        <f t="shared" si="3"/>
        <v>0</v>
      </c>
      <c r="F33" s="72"/>
      <c r="G33" s="68"/>
    </row>
    <row r="34" spans="1:9" s="60" customFormat="1" ht="15" customHeight="1">
      <c r="A34" s="33">
        <v>6</v>
      </c>
      <c r="B34" s="3" t="s">
        <v>19</v>
      </c>
      <c r="C34" s="69">
        <v>40</v>
      </c>
      <c r="D34" s="69">
        <v>25</v>
      </c>
      <c r="E34" s="34">
        <f t="shared" ref="E34:E43" si="4">D34-C34</f>
        <v>-15</v>
      </c>
      <c r="F34" s="72"/>
      <c r="G34" s="68"/>
      <c r="H34" s="72"/>
      <c r="I34" s="72"/>
    </row>
    <row r="35" spans="1:9" s="60" customFormat="1" ht="16.5" customHeight="1">
      <c r="A35" s="33">
        <v>6</v>
      </c>
      <c r="B35" s="1" t="s">
        <v>20</v>
      </c>
      <c r="C35" s="69">
        <f>SUM(C36:C38)</f>
        <v>174.4</v>
      </c>
      <c r="D35" s="69">
        <f>SUM(D36:D38)</f>
        <v>125.89999999999999</v>
      </c>
      <c r="E35" s="34">
        <f t="shared" si="4"/>
        <v>-48.500000000000014</v>
      </c>
      <c r="F35" s="74"/>
      <c r="G35" s="74"/>
    </row>
    <row r="36" spans="1:9" s="60" customFormat="1" ht="16.5" customHeight="1">
      <c r="A36" s="43">
        <v>6.1</v>
      </c>
      <c r="B36" s="2" t="s">
        <v>21</v>
      </c>
      <c r="C36" s="69">
        <v>86.4</v>
      </c>
      <c r="D36" s="69">
        <v>76.8</v>
      </c>
      <c r="E36" s="34">
        <f t="shared" si="4"/>
        <v>-9.6000000000000085</v>
      </c>
      <c r="G36" s="68"/>
    </row>
    <row r="37" spans="1:9" s="75" customFormat="1" ht="16.5" customHeight="1">
      <c r="A37" s="43">
        <v>6.2</v>
      </c>
      <c r="B37" s="4" t="s">
        <v>22</v>
      </c>
      <c r="C37" s="69">
        <v>34</v>
      </c>
      <c r="D37" s="69">
        <v>1.1000000000000001</v>
      </c>
      <c r="E37" s="70">
        <f t="shared" si="4"/>
        <v>-32.9</v>
      </c>
      <c r="F37" s="60"/>
      <c r="G37" s="68"/>
    </row>
    <row r="38" spans="1:9" s="60" customFormat="1" ht="16.5" customHeight="1">
      <c r="A38" s="43">
        <v>6.3</v>
      </c>
      <c r="B38" s="4" t="s">
        <v>23</v>
      </c>
      <c r="C38" s="69">
        <v>54</v>
      </c>
      <c r="D38" s="69">
        <v>48</v>
      </c>
      <c r="E38" s="70">
        <f t="shared" si="4"/>
        <v>-6</v>
      </c>
      <c r="G38" s="68"/>
    </row>
    <row r="39" spans="1:9" s="60" customFormat="1" ht="25.5" hidden="1" customHeight="1">
      <c r="A39" s="33">
        <v>8</v>
      </c>
      <c r="B39" s="76" t="s">
        <v>63</v>
      </c>
      <c r="C39" s="69"/>
      <c r="D39" s="69"/>
      <c r="E39" s="70">
        <f t="shared" si="4"/>
        <v>0</v>
      </c>
      <c r="G39" s="68"/>
    </row>
    <row r="40" spans="1:9" s="60" customFormat="1" ht="26.25" hidden="1" customHeight="1">
      <c r="A40" s="33">
        <v>7</v>
      </c>
      <c r="B40" s="76" t="s">
        <v>24</v>
      </c>
      <c r="C40" s="69"/>
      <c r="D40" s="69"/>
      <c r="E40" s="34">
        <f t="shared" si="4"/>
        <v>0</v>
      </c>
      <c r="G40" s="68"/>
    </row>
    <row r="41" spans="1:9" s="60" customFormat="1" ht="24" customHeight="1">
      <c r="A41" s="33">
        <v>8</v>
      </c>
      <c r="B41" s="76" t="s">
        <v>29</v>
      </c>
      <c r="C41" s="69">
        <v>400</v>
      </c>
      <c r="D41" s="69">
        <v>310</v>
      </c>
      <c r="E41" s="34">
        <f t="shared" si="4"/>
        <v>-90</v>
      </c>
      <c r="G41" s="68"/>
    </row>
    <row r="42" spans="1:9" s="60" customFormat="1" ht="21.75" customHeight="1">
      <c r="A42" s="33">
        <v>9</v>
      </c>
      <c r="B42" s="76" t="s">
        <v>25</v>
      </c>
      <c r="C42" s="69">
        <v>400</v>
      </c>
      <c r="D42" s="69">
        <v>176</v>
      </c>
      <c r="E42" s="34">
        <f t="shared" si="4"/>
        <v>-224</v>
      </c>
      <c r="G42" s="68"/>
    </row>
    <row r="43" spans="1:9" s="60" customFormat="1" ht="21" customHeight="1">
      <c r="A43" s="33">
        <v>10</v>
      </c>
      <c r="B43" s="76" t="s">
        <v>30</v>
      </c>
      <c r="C43" s="69">
        <v>296.39999999999998</v>
      </c>
      <c r="D43" s="69">
        <v>98</v>
      </c>
      <c r="E43" s="34">
        <f t="shared" si="4"/>
        <v>-198.39999999999998</v>
      </c>
      <c r="G43" s="68"/>
    </row>
    <row r="44" spans="1:9" s="60" customFormat="1" ht="18.75" customHeight="1">
      <c r="A44" s="33">
        <v>11</v>
      </c>
      <c r="B44" s="76" t="s">
        <v>53</v>
      </c>
      <c r="C44" s="69">
        <v>200</v>
      </c>
      <c r="D44" s="69">
        <v>111.9</v>
      </c>
      <c r="E44" s="34">
        <f t="shared" si="1"/>
        <v>-88.1</v>
      </c>
      <c r="G44" s="68"/>
    </row>
    <row r="45" spans="1:9" s="60" customFormat="1" ht="16.5" hidden="1" customHeight="1">
      <c r="A45" s="33">
        <v>21</v>
      </c>
      <c r="B45" s="76" t="s">
        <v>16</v>
      </c>
      <c r="C45" s="69"/>
      <c r="D45" s="69"/>
      <c r="E45" s="34">
        <f t="shared" si="1"/>
        <v>0</v>
      </c>
      <c r="G45" s="68"/>
    </row>
    <row r="46" spans="1:9" s="60" customFormat="1" ht="18" hidden="1" customHeight="1">
      <c r="A46" s="33"/>
      <c r="B46" s="76" t="s">
        <v>64</v>
      </c>
      <c r="C46" s="69"/>
      <c r="D46" s="69"/>
      <c r="E46" s="34">
        <f t="shared" si="1"/>
        <v>0</v>
      </c>
      <c r="G46" s="68"/>
    </row>
    <row r="47" spans="1:9" s="60" customFormat="1" ht="17.25" customHeight="1">
      <c r="A47" s="33">
        <v>12</v>
      </c>
      <c r="B47" s="76" t="s">
        <v>26</v>
      </c>
      <c r="C47" s="69">
        <v>500</v>
      </c>
      <c r="D47" s="69">
        <v>500</v>
      </c>
      <c r="E47" s="34">
        <f t="shared" si="1"/>
        <v>0</v>
      </c>
      <c r="G47" s="68"/>
    </row>
    <row r="48" spans="1:9" s="60" customFormat="1" ht="17.25" hidden="1" customHeight="1">
      <c r="A48" s="33">
        <v>17</v>
      </c>
      <c r="B48" s="76" t="s">
        <v>27</v>
      </c>
      <c r="C48" s="69"/>
      <c r="D48" s="69"/>
      <c r="E48" s="34">
        <f t="shared" si="1"/>
        <v>0</v>
      </c>
      <c r="G48" s="68"/>
    </row>
    <row r="49" spans="1:7" s="60" customFormat="1" ht="18.75" hidden="1" customHeight="1">
      <c r="A49" s="33">
        <v>18</v>
      </c>
      <c r="B49" s="76" t="s">
        <v>88</v>
      </c>
      <c r="C49" s="69"/>
      <c r="D49" s="69"/>
      <c r="E49" s="34">
        <f t="shared" si="1"/>
        <v>0</v>
      </c>
      <c r="G49" s="68"/>
    </row>
    <row r="50" spans="1:7" s="60" customFormat="1" ht="16.5" customHeight="1">
      <c r="A50" s="33">
        <v>13</v>
      </c>
      <c r="B50" s="76" t="s">
        <v>58</v>
      </c>
      <c r="C50" s="69">
        <v>45</v>
      </c>
      <c r="D50" s="69">
        <v>30</v>
      </c>
      <c r="E50" s="34">
        <f t="shared" si="1"/>
        <v>-15</v>
      </c>
      <c r="G50" s="68"/>
    </row>
    <row r="51" spans="1:7" s="60" customFormat="1" ht="16.5" customHeight="1">
      <c r="A51" s="33">
        <v>14</v>
      </c>
      <c r="B51" s="76" t="s">
        <v>48</v>
      </c>
      <c r="C51" s="69">
        <v>180</v>
      </c>
      <c r="D51" s="69">
        <v>160</v>
      </c>
      <c r="E51" s="34">
        <f t="shared" si="1"/>
        <v>-20</v>
      </c>
      <c r="G51" s="68"/>
    </row>
    <row r="52" spans="1:7" s="60" customFormat="1" ht="18" customHeight="1">
      <c r="A52" s="33">
        <v>15</v>
      </c>
      <c r="B52" s="76" t="s">
        <v>50</v>
      </c>
      <c r="C52" s="69">
        <v>105</v>
      </c>
      <c r="D52" s="69"/>
      <c r="E52" s="34">
        <f t="shared" si="1"/>
        <v>-105</v>
      </c>
      <c r="G52" s="68"/>
    </row>
    <row r="53" spans="1:7" s="60" customFormat="1" ht="16.5" hidden="1" customHeight="1">
      <c r="A53" s="33">
        <v>26</v>
      </c>
      <c r="B53" s="76"/>
      <c r="C53" s="69"/>
      <c r="D53" s="69"/>
      <c r="E53" s="34"/>
      <c r="G53" s="68"/>
    </row>
    <row r="54" spans="1:7" s="60" customFormat="1" ht="19.5" customHeight="1">
      <c r="A54" s="33">
        <v>20</v>
      </c>
      <c r="B54" s="76" t="s">
        <v>49</v>
      </c>
      <c r="C54" s="69">
        <v>3</v>
      </c>
      <c r="D54" s="69">
        <v>9</v>
      </c>
      <c r="E54" s="34">
        <f t="shared" si="1"/>
        <v>6</v>
      </c>
      <c r="F54" s="77"/>
      <c r="G54" s="68"/>
    </row>
    <row r="55" spans="1:7" s="60" customFormat="1" ht="18" customHeight="1">
      <c r="A55" s="33">
        <v>21</v>
      </c>
      <c r="B55" s="76" t="s">
        <v>51</v>
      </c>
      <c r="C55" s="69">
        <v>20</v>
      </c>
      <c r="D55" s="69">
        <v>36</v>
      </c>
      <c r="E55" s="34">
        <f t="shared" si="1"/>
        <v>16</v>
      </c>
      <c r="G55" s="68"/>
    </row>
    <row r="56" spans="1:7" s="60" customFormat="1" ht="18" customHeight="1">
      <c r="A56" s="33">
        <v>22</v>
      </c>
      <c r="B56" s="76" t="s">
        <v>52</v>
      </c>
      <c r="C56" s="69">
        <v>10.4</v>
      </c>
      <c r="D56" s="69">
        <v>10.4</v>
      </c>
      <c r="E56" s="34">
        <f t="shared" si="1"/>
        <v>0</v>
      </c>
      <c r="G56" s="68"/>
    </row>
    <row r="57" spans="1:7" s="60" customFormat="1" ht="20.25" customHeight="1">
      <c r="A57" s="33">
        <v>18</v>
      </c>
      <c r="B57" s="76" t="s">
        <v>83</v>
      </c>
      <c r="C57" s="69"/>
      <c r="D57" s="69">
        <v>100</v>
      </c>
      <c r="E57" s="34">
        <f t="shared" si="1"/>
        <v>100</v>
      </c>
      <c r="G57" s="68"/>
    </row>
    <row r="58" spans="1:7" s="60" customFormat="1" ht="19.5" customHeight="1">
      <c r="A58" s="33">
        <v>26</v>
      </c>
      <c r="B58" s="76" t="s">
        <v>84</v>
      </c>
      <c r="C58" s="69"/>
      <c r="D58" s="69">
        <v>95</v>
      </c>
      <c r="E58" s="34">
        <f t="shared" si="1"/>
        <v>95</v>
      </c>
      <c r="G58" s="68"/>
    </row>
    <row r="59" spans="1:7" s="60" customFormat="1" ht="18" customHeight="1">
      <c r="A59" s="33">
        <v>23</v>
      </c>
      <c r="B59" s="76" t="s">
        <v>81</v>
      </c>
      <c r="C59" s="69">
        <v>287.2</v>
      </c>
      <c r="D59" s="69"/>
      <c r="E59" s="34">
        <f t="shared" si="1"/>
        <v>-287.2</v>
      </c>
      <c r="G59" s="68"/>
    </row>
    <row r="60" spans="1:7" s="60" customFormat="1" ht="16.5" customHeight="1">
      <c r="A60" s="33">
        <v>24</v>
      </c>
      <c r="B60" s="3" t="s">
        <v>99</v>
      </c>
      <c r="C60" s="69">
        <v>36</v>
      </c>
      <c r="D60" s="69">
        <v>36</v>
      </c>
      <c r="E60" s="34">
        <f t="shared" ref="E60:E64" si="5">D60-C60</f>
        <v>0</v>
      </c>
      <c r="G60" s="68"/>
    </row>
    <row r="61" spans="1:7" s="60" customFormat="1" ht="17.45" customHeight="1">
      <c r="A61" s="33">
        <v>25</v>
      </c>
      <c r="B61" s="3" t="s">
        <v>104</v>
      </c>
      <c r="C61" s="69">
        <v>81</v>
      </c>
      <c r="D61" s="69">
        <v>46</v>
      </c>
      <c r="E61" s="34">
        <f t="shared" si="5"/>
        <v>-35</v>
      </c>
      <c r="G61" s="68"/>
    </row>
    <row r="62" spans="1:7" s="60" customFormat="1" ht="22.5" hidden="1" customHeight="1">
      <c r="A62" s="33">
        <v>26</v>
      </c>
      <c r="B62" s="78" t="s">
        <v>101</v>
      </c>
      <c r="C62" s="69"/>
      <c r="D62" s="69"/>
      <c r="E62" s="34">
        <f t="shared" si="5"/>
        <v>0</v>
      </c>
      <c r="G62" s="68"/>
    </row>
    <row r="63" spans="1:7" s="60" customFormat="1" ht="21.6" customHeight="1">
      <c r="A63" s="33">
        <v>18</v>
      </c>
      <c r="B63" s="3" t="s">
        <v>107</v>
      </c>
      <c r="C63" s="69">
        <v>10</v>
      </c>
      <c r="D63" s="69">
        <v>10</v>
      </c>
      <c r="E63" s="34">
        <f t="shared" si="5"/>
        <v>0</v>
      </c>
      <c r="G63" s="68"/>
    </row>
    <row r="64" spans="1:7" s="60" customFormat="1" ht="17.45" customHeight="1">
      <c r="A64" s="33">
        <v>27</v>
      </c>
      <c r="B64" s="3" t="s">
        <v>103</v>
      </c>
      <c r="C64" s="69">
        <v>50</v>
      </c>
      <c r="D64" s="69">
        <v>50</v>
      </c>
      <c r="E64" s="34">
        <f t="shared" si="5"/>
        <v>0</v>
      </c>
      <c r="G64" s="68"/>
    </row>
    <row r="65" spans="1:7" s="60" customFormat="1" ht="16.5" customHeight="1">
      <c r="A65" s="33">
        <v>30</v>
      </c>
      <c r="B65" s="76" t="s">
        <v>37</v>
      </c>
      <c r="C65" s="69">
        <f>SUM(C66:C68)</f>
        <v>3</v>
      </c>
      <c r="D65" s="69">
        <f>SUM(D66:D68)</f>
        <v>3</v>
      </c>
      <c r="E65" s="34">
        <f t="shared" si="1"/>
        <v>0</v>
      </c>
      <c r="G65" s="68"/>
    </row>
    <row r="66" spans="1:7" s="60" customFormat="1" ht="16.5" hidden="1" customHeight="1">
      <c r="A66" s="79">
        <v>19.100000000000001</v>
      </c>
      <c r="B66" s="80" t="s">
        <v>38</v>
      </c>
      <c r="C66" s="69"/>
      <c r="D66" s="69"/>
      <c r="E66" s="34">
        <f t="shared" si="1"/>
        <v>0</v>
      </c>
      <c r="G66" s="68"/>
    </row>
    <row r="67" spans="1:7" s="60" customFormat="1" ht="16.5" customHeight="1">
      <c r="A67" s="81">
        <v>30.1</v>
      </c>
      <c r="B67" s="80" t="s">
        <v>54</v>
      </c>
      <c r="C67" s="69">
        <v>3</v>
      </c>
      <c r="D67" s="69">
        <v>3</v>
      </c>
      <c r="E67" s="34">
        <f t="shared" si="1"/>
        <v>0</v>
      </c>
      <c r="G67" s="68"/>
    </row>
    <row r="68" spans="1:7" s="60" customFormat="1" ht="15.6" customHeight="1">
      <c r="A68" s="82">
        <v>33.299999999999997</v>
      </c>
      <c r="B68" s="80" t="s">
        <v>66</v>
      </c>
      <c r="C68" s="69"/>
      <c r="D68" s="69"/>
      <c r="E68" s="34">
        <f t="shared" si="1"/>
        <v>0</v>
      </c>
      <c r="G68" s="68"/>
    </row>
    <row r="69" spans="1:7" s="60" customFormat="1" ht="24" customHeight="1">
      <c r="A69" s="83">
        <v>31</v>
      </c>
      <c r="B69" s="76" t="s">
        <v>39</v>
      </c>
      <c r="C69" s="69">
        <v>1285</v>
      </c>
      <c r="D69" s="69">
        <v>1285</v>
      </c>
      <c r="E69" s="34">
        <f t="shared" si="1"/>
        <v>0</v>
      </c>
      <c r="G69" s="68"/>
    </row>
    <row r="70" spans="1:7" s="60" customFormat="1" ht="24.75" customHeight="1">
      <c r="A70" s="83">
        <v>35</v>
      </c>
      <c r="B70" s="1" t="s">
        <v>40</v>
      </c>
      <c r="C70" s="34">
        <v>200</v>
      </c>
      <c r="D70" s="34"/>
      <c r="E70" s="34">
        <f t="shared" si="1"/>
        <v>-200</v>
      </c>
      <c r="G70" s="68"/>
    </row>
    <row r="71" spans="1:7" s="60" customFormat="1" ht="25.5" customHeight="1">
      <c r="A71" s="73" t="s">
        <v>69</v>
      </c>
      <c r="B71" s="65" t="s">
        <v>76</v>
      </c>
      <c r="C71" s="67">
        <f>+C72+C81</f>
        <v>630.4</v>
      </c>
      <c r="D71" s="67">
        <f>+D72+D81</f>
        <v>570</v>
      </c>
      <c r="E71" s="34">
        <f t="shared" si="1"/>
        <v>-60.399999999999977</v>
      </c>
      <c r="G71" s="68"/>
    </row>
    <row r="72" spans="1:7" s="60" customFormat="1" ht="21" customHeight="1">
      <c r="A72" s="83">
        <v>1</v>
      </c>
      <c r="B72" s="84" t="s">
        <v>41</v>
      </c>
      <c r="C72" s="34">
        <f>SUM(C73:C80)</f>
        <v>630.4</v>
      </c>
      <c r="D72" s="34">
        <f>SUM(D73:D80)</f>
        <v>570</v>
      </c>
      <c r="E72" s="34">
        <f t="shared" si="1"/>
        <v>-60.399999999999977</v>
      </c>
      <c r="G72" s="68"/>
    </row>
    <row r="73" spans="1:7" s="60" customFormat="1" ht="19.899999999999999" customHeight="1">
      <c r="A73" s="82">
        <v>1.1000000000000001</v>
      </c>
      <c r="B73" s="5" t="s">
        <v>67</v>
      </c>
      <c r="C73" s="70">
        <v>630.4</v>
      </c>
      <c r="D73" s="34"/>
      <c r="E73" s="34">
        <f t="shared" si="1"/>
        <v>-630.4</v>
      </c>
      <c r="G73" s="68"/>
    </row>
    <row r="74" spans="1:7" s="60" customFormat="1" ht="26.25" customHeight="1">
      <c r="A74" s="82">
        <v>1.2</v>
      </c>
      <c r="B74" s="5" t="s">
        <v>43</v>
      </c>
      <c r="C74" s="85"/>
      <c r="D74" s="85">
        <v>570</v>
      </c>
      <c r="E74" s="34">
        <f t="shared" ref="E74:E91" si="6">D74-C74</f>
        <v>570</v>
      </c>
      <c r="G74" s="68"/>
    </row>
    <row r="75" spans="1:7" s="60" customFormat="1" ht="25.5" hidden="1" customHeight="1">
      <c r="A75" s="82">
        <v>1.3</v>
      </c>
      <c r="B75" s="5" t="s">
        <v>42</v>
      </c>
      <c r="C75" s="70"/>
      <c r="D75" s="34"/>
      <c r="E75" s="34">
        <f t="shared" si="6"/>
        <v>0</v>
      </c>
      <c r="G75" s="68"/>
    </row>
    <row r="76" spans="1:7" s="60" customFormat="1" ht="29.25" hidden="1" customHeight="1">
      <c r="A76" s="82">
        <v>1.4</v>
      </c>
      <c r="B76" s="5" t="s">
        <v>85</v>
      </c>
      <c r="C76" s="70"/>
      <c r="D76" s="34"/>
      <c r="E76" s="34">
        <f t="shared" si="6"/>
        <v>0</v>
      </c>
      <c r="G76" s="68"/>
    </row>
    <row r="77" spans="1:7" s="60" customFormat="1" ht="28.5" hidden="1" customHeight="1">
      <c r="A77" s="82">
        <v>1.5</v>
      </c>
      <c r="B77" s="5" t="s">
        <v>86</v>
      </c>
      <c r="C77" s="70"/>
      <c r="D77" s="34"/>
      <c r="E77" s="34">
        <f t="shared" si="6"/>
        <v>0</v>
      </c>
      <c r="G77" s="68"/>
    </row>
    <row r="78" spans="1:7" s="60" customFormat="1" ht="33" hidden="1" customHeight="1">
      <c r="A78" s="82">
        <v>1.6</v>
      </c>
      <c r="B78" s="5" t="s">
        <v>87</v>
      </c>
      <c r="C78" s="70"/>
      <c r="D78" s="34"/>
      <c r="E78" s="34">
        <f t="shared" si="6"/>
        <v>0</v>
      </c>
      <c r="G78" s="68"/>
    </row>
    <row r="79" spans="1:7" s="60" customFormat="1" ht="32.25" hidden="1" customHeight="1">
      <c r="A79" s="82">
        <v>1.7</v>
      </c>
      <c r="B79" s="5"/>
      <c r="C79" s="70"/>
      <c r="D79" s="34"/>
      <c r="E79" s="34">
        <f t="shared" si="6"/>
        <v>0</v>
      </c>
      <c r="G79" s="68"/>
    </row>
    <row r="80" spans="1:7" s="60" customFormat="1" ht="30" hidden="1" customHeight="1">
      <c r="A80" s="82">
        <v>1.8</v>
      </c>
      <c r="B80" s="5"/>
      <c r="C80" s="34"/>
      <c r="D80" s="34"/>
      <c r="E80" s="34">
        <f t="shared" si="6"/>
        <v>0</v>
      </c>
      <c r="G80" s="68"/>
    </row>
    <row r="81" spans="1:7" s="60" customFormat="1" ht="31.5" hidden="1" customHeight="1">
      <c r="A81" s="83">
        <v>2</v>
      </c>
      <c r="B81" s="84" t="s">
        <v>44</v>
      </c>
      <c r="C81" s="34">
        <f>SUM(C82:C84)</f>
        <v>0</v>
      </c>
      <c r="D81" s="34">
        <f>SUM(D82:D84)</f>
        <v>0</v>
      </c>
      <c r="E81" s="34">
        <f t="shared" si="6"/>
        <v>0</v>
      </c>
      <c r="G81" s="68"/>
    </row>
    <row r="82" spans="1:7" s="60" customFormat="1" ht="29.25" hidden="1" customHeight="1">
      <c r="A82" s="82">
        <v>2.1</v>
      </c>
      <c r="B82" s="5" t="s">
        <v>79</v>
      </c>
      <c r="C82" s="70"/>
      <c r="D82" s="34"/>
      <c r="E82" s="34">
        <f t="shared" si="6"/>
        <v>0</v>
      </c>
      <c r="G82" s="68"/>
    </row>
    <row r="83" spans="1:7" s="60" customFormat="1" ht="29.25" hidden="1" customHeight="1">
      <c r="A83" s="82">
        <v>2.2000000000000002</v>
      </c>
      <c r="B83" s="86" t="s">
        <v>78</v>
      </c>
      <c r="C83" s="70"/>
      <c r="D83" s="34"/>
      <c r="E83" s="34">
        <f t="shared" si="6"/>
        <v>0</v>
      </c>
      <c r="G83" s="68"/>
    </row>
    <row r="84" spans="1:7" s="60" customFormat="1" ht="30" hidden="1" customHeight="1">
      <c r="A84" s="82">
        <v>2.2999999999999998</v>
      </c>
      <c r="B84" s="5" t="s">
        <v>55</v>
      </c>
      <c r="C84" s="70"/>
      <c r="D84" s="34"/>
      <c r="E84" s="34">
        <f t="shared" si="6"/>
        <v>0</v>
      </c>
      <c r="G84" s="68"/>
    </row>
    <row r="85" spans="1:7" s="60" customFormat="1" ht="30.75" hidden="1" customHeight="1">
      <c r="A85" s="73" t="s">
        <v>71</v>
      </c>
      <c r="B85" s="65" t="s">
        <v>70</v>
      </c>
      <c r="C85" s="67">
        <f>SUM(C86:C87)</f>
        <v>0</v>
      </c>
      <c r="D85" s="67">
        <f>SUM(D86:D87)</f>
        <v>0</v>
      </c>
      <c r="E85" s="34">
        <f t="shared" si="6"/>
        <v>0</v>
      </c>
      <c r="G85" s="68"/>
    </row>
    <row r="86" spans="1:7" s="60" customFormat="1" ht="30.75" hidden="1" customHeight="1">
      <c r="A86" s="82">
        <v>1</v>
      </c>
      <c r="B86" s="3"/>
      <c r="C86" s="70"/>
      <c r="D86" s="70"/>
      <c r="E86" s="70">
        <f t="shared" si="6"/>
        <v>0</v>
      </c>
      <c r="G86" s="68"/>
    </row>
    <row r="87" spans="1:7" s="75" customFormat="1" ht="30.75" hidden="1" customHeight="1">
      <c r="A87" s="82">
        <v>2</v>
      </c>
      <c r="B87" s="3"/>
      <c r="C87" s="70"/>
      <c r="D87" s="70"/>
      <c r="E87" s="70">
        <f t="shared" si="6"/>
        <v>0</v>
      </c>
      <c r="G87" s="68"/>
    </row>
    <row r="88" spans="1:7" s="60" customFormat="1" ht="29.25" hidden="1" customHeight="1">
      <c r="A88" s="73" t="s">
        <v>73</v>
      </c>
      <c r="B88" s="65" t="s">
        <v>72</v>
      </c>
      <c r="C88" s="67">
        <f>SUM(C89:C90)</f>
        <v>0</v>
      </c>
      <c r="D88" s="67">
        <f>SUM(D89:D90)</f>
        <v>0</v>
      </c>
      <c r="E88" s="70">
        <f t="shared" si="6"/>
        <v>0</v>
      </c>
      <c r="G88" s="68"/>
    </row>
    <row r="89" spans="1:7" s="60" customFormat="1" ht="15" hidden="1" customHeight="1">
      <c r="A89" s="82">
        <v>2.1</v>
      </c>
      <c r="B89" s="5" t="s">
        <v>55</v>
      </c>
      <c r="C89" s="34"/>
      <c r="D89" s="70"/>
      <c r="E89" s="70">
        <f t="shared" si="6"/>
        <v>0</v>
      </c>
      <c r="G89" s="68"/>
    </row>
    <row r="90" spans="1:7" s="75" customFormat="1" ht="18" hidden="1" customHeight="1">
      <c r="A90" s="82">
        <v>3</v>
      </c>
      <c r="B90" s="5" t="s">
        <v>105</v>
      </c>
      <c r="C90" s="34"/>
      <c r="D90" s="34"/>
      <c r="E90" s="34">
        <f t="shared" si="6"/>
        <v>0</v>
      </c>
      <c r="G90" s="68"/>
    </row>
    <row r="91" spans="1:7" s="75" customFormat="1" ht="43.5" customHeight="1">
      <c r="A91" s="64" t="s">
        <v>45</v>
      </c>
      <c r="B91" s="65" t="s">
        <v>46</v>
      </c>
      <c r="C91" s="67">
        <f>C7+C8-C25</f>
        <v>26290.399999999965</v>
      </c>
      <c r="D91" s="67">
        <f>D7+D8-D25</f>
        <v>34388.999999999971</v>
      </c>
      <c r="E91" s="67">
        <f t="shared" si="6"/>
        <v>8098.6000000000058</v>
      </c>
      <c r="G91" s="67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2018-07-10T09:06:00Z</cp:lastPrinted>
  <dcterms:created xsi:type="dcterms:W3CDTF">1996-10-14T23:33:28Z</dcterms:created>
  <dcterms:modified xsi:type="dcterms:W3CDTF">2018-10-31T07:18:45Z</dcterms:modified>
</cp:coreProperties>
</file>